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3463\Andamento\DOC\3463-00-QAQC-RL-0003-00__fev19 a abril19__ROB\5-3 Ofícios e informações adicionais_FAZER PDF\"/>
    </mc:Choice>
  </mc:AlternateContent>
  <bookViews>
    <workbookView xWindow="-120" yWindow="-120" windowWidth="20730" windowHeight="11160" tabRatio="550"/>
  </bookViews>
  <sheets>
    <sheet name="Planilha de indicadores" sheetId="5" r:id="rId1"/>
  </sheets>
  <definedNames>
    <definedName name="_xlnm._FilterDatabase" localSheetId="0" hidden="1">'Planilha de indicadores'!#REF!</definedName>
    <definedName name="_xlnm.Print_Area" localSheetId="0">'Planilha de indicadores'!$A$1:$C$73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5" l="1"/>
  <c r="B37" i="5"/>
  <c r="B18" i="5"/>
</calcChain>
</file>

<file path=xl/sharedStrings.xml><?xml version="1.0" encoding="utf-8"?>
<sst xmlns="http://schemas.openxmlformats.org/spreadsheetml/2006/main" count="107" uniqueCount="63">
  <si>
    <t>Tipo de Amostra</t>
  </si>
  <si>
    <t>Observações</t>
  </si>
  <si>
    <t>Água - Lagoas - Lab</t>
  </si>
  <si>
    <t>Água Marinho - Lab</t>
  </si>
  <si>
    <t>Água Marinho - in situ</t>
  </si>
  <si>
    <t>Água Superficial - in situ</t>
  </si>
  <si>
    <t>Descarga Líquida</t>
  </si>
  <si>
    <t>Perifiton</t>
  </si>
  <si>
    <t>Água Superficial - Lab</t>
  </si>
  <si>
    <t>Sedimento Marinho - Lab</t>
  </si>
  <si>
    <t>Sedimento Marinho - in situ</t>
  </si>
  <si>
    <t>Zoobentos Marinho - macrofauna</t>
  </si>
  <si>
    <t>Zoobentos Marinho - meiofauna</t>
  </si>
  <si>
    <t>Zoobentos - Rios</t>
  </si>
  <si>
    <t>Média</t>
  </si>
  <si>
    <t>Ceriodaphnia - Sed - lagoas</t>
  </si>
  <si>
    <t>Ceriodaphnia - Sed - rios</t>
  </si>
  <si>
    <t>Descarga Sólida</t>
  </si>
  <si>
    <t>MPS</t>
  </si>
  <si>
    <t>Sedimento - Rios - Lab</t>
  </si>
  <si>
    <t>Sedimento - Lagoas - Lab</t>
  </si>
  <si>
    <t>Sedimento - Rios - in situ</t>
  </si>
  <si>
    <t>Sedimento - Lagoas - in situ</t>
  </si>
  <si>
    <t>Fitoplancton - Lagoas</t>
  </si>
  <si>
    <t>Fitoplancton - Rios</t>
  </si>
  <si>
    <t>Água - Lagoas - in situ - Prof I</t>
  </si>
  <si>
    <t>Água - Lagoas - in situ - Prof II e III</t>
  </si>
  <si>
    <t>Ceriodaphnia - água - lagoas</t>
  </si>
  <si>
    <t>Ceriodaphnia - água - rios</t>
  </si>
  <si>
    <t>Danio - água - lagoas</t>
  </si>
  <si>
    <t>Danio - água - rios</t>
  </si>
  <si>
    <t>Daphnia - água - lagoas</t>
  </si>
  <si>
    <t>Daphnia - água - rios</t>
  </si>
  <si>
    <t>Pseudokirchneriella - água - Lagoas</t>
  </si>
  <si>
    <t>Pseudokirchneriella - água - Rios</t>
  </si>
  <si>
    <t>Fevereiro / 2019</t>
  </si>
  <si>
    <t>Porcentagem de laudos no MP5 (Conferência dia 10/07/2019)</t>
  </si>
  <si>
    <t>Não houve análise da E. coli no ponto ZCN 02 (P15 e P50).</t>
  </si>
  <si>
    <t>Não houve registro da turbidez in situ do ponto ERD 01 (P50).</t>
  </si>
  <si>
    <t>Não houve análise do potencial redox in situ do ponto ZCN 02.</t>
  </si>
  <si>
    <t>Março / 2019</t>
  </si>
  <si>
    <t>Porcentagem de laudos no MP5 (Conferência dia 04/07/2019)</t>
  </si>
  <si>
    <t>Não houve análise de pH de campo no ponto LJP 02 (Prof I).</t>
  </si>
  <si>
    <t xml:space="preserve">Não houve análise de E. coli nos seguintes pontos: ECR 01 (P15 e P50), ECR 02 (P15 e P50), EIT 01 (P15 e P50), EIT 02 (P15 e P50), ZCN 07 (P15 e P50), ZCN 06 (P15 e P50). </t>
  </si>
  <si>
    <t xml:space="preserve">Não houve análise de salinidade no ponto EIT 01 (P15) e turbidez no ponto EBN 01 (P50). </t>
  </si>
  <si>
    <t xml:space="preserve">Não foi possível realizar coleta no ponto RCA-04. </t>
  </si>
  <si>
    <t>Não foi possível realizar coleta no ponto RCA-04.</t>
  </si>
  <si>
    <t>Não houve análise do potencial redox de laboratório nos pontos: ECR 01, ECR 02, EIT 01, EIT 02, ZCN 07 e ZCN 06.</t>
  </si>
  <si>
    <t xml:space="preserve">Não foi possível realizar coleta nos pontos RCA 01 e RPC-03, devido à falta de acesso para o barco. </t>
  </si>
  <si>
    <t>Abril / 2019</t>
  </si>
  <si>
    <t>Porcentagem de laudos no MP5 (Conferência dia 19/08/2019)</t>
  </si>
  <si>
    <t>Não houve análise de turbidez in situ no ponto ERC 02 (P15).</t>
  </si>
  <si>
    <t>Não foi possível coletar no ponto RCA 04 (proprietário não liberou entrada dos colaboradores) e RDO 10 (não houve autorização da prefeitura).</t>
  </si>
  <si>
    <t>Não foi possível coletar no ponto RCA 04 (proprietário não liberou entrada dos colaboradores) e RDO 10 (não houve autorização da prefeitura). Não houve registro da turbidez in situ no ponto RPC-03.</t>
  </si>
  <si>
    <t>A amostra do ponto LLM 03 (Prof II) foi extraviada, por isso não recebemos o laudo.</t>
  </si>
  <si>
    <t>Não foi possível coletar no ponto RCA 04 (proprietário não liberou entrada dos colaboradores). Não houve coleta no ponto RDO 10 em abril (devido à não autorização da prefeitura), mas foi realizada em maio e será contabilizada no percentual de abril.</t>
  </si>
  <si>
    <t>Não houve coleta nos pontos RDO 03, RPC 03, RCA 01 e RCA 02 (dificuldade de acesso). Não houve coleta no ponto RDO 10 em abril (devido à não autorização da prefeitura), mas foi realizada em maio e será contabilizada no percentual de abril.</t>
  </si>
  <si>
    <t>100.0%</t>
  </si>
  <si>
    <t>Não houve coleta no ponto RCA-04 por falta de acesso. O ponto RDO01M-21 terá dois resultados de vazão, motivo: ao realizarem a coleta de descarga sólida, perderam a garrafa, sendo assim foi necessário uma segunda coleta de vazão.</t>
  </si>
  <si>
    <t>Não houve coleta no ponto RDO 03 (dificuldade de acesso).</t>
  </si>
  <si>
    <t>Não foi possível analisar a granulometria do MPS do ponto RDO 03 (dificuldade de acesso), mas houve análise do MPS (físico-químico) deste ponto.</t>
  </si>
  <si>
    <t>Não houve coleta nos pontos RDO 03, RPC 03, RCA 01 e RCA 02 (dificuldade de acesso). Não houve coleta no ponto RDO 10 em abril (devido à não autorização da prefeitura), mas foi realizada em maio e está contabilizado neste percentual de abril.</t>
  </si>
  <si>
    <t>Não houve coleta nos pontos RCA 01, RCA 02, RDO 03 e RPC 03 (dificuldade de acesso). Não houve coleta no ponto RDO 10 (não houve autorização da prefeitura), mas foi realizada em maio e está contabilizado neste percentual de abril.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</si>
</sst>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70AD47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0" fontId="3" fillId="0" borderId="0" xfId="1" applyNumberFormat="1" applyFont="1" applyAlignment="1">
      <alignment horizontal="center" vertical="center"/>
    </xf>
    <xf numFmtId="10" fontId="1" fillId="2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10" fontId="3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zoomScale="80" zoomScaleNormal="80" workbookViewId="0">
      <selection activeCell="B6" sqref="B6"/>
    </sheetView>
  </sheetViews>
  <sheetFormatPr defaultRowHeight="15" x14ac:dyDescent="0.25"/>
  <cols>
    <col min="1" max="1" width="37.5703125" style="3" customWidth="1"/>
    <col min="2" max="2" width="30.5703125" style="3" customWidth="1"/>
    <col min="3" max="3" width="113.7109375" style="13" customWidth="1"/>
    <col min="4" max="4" width="28.85546875" style="21" customWidth="1"/>
  </cols>
  <sheetData>
    <row r="1" spans="1:4" x14ac:dyDescent="0.25">
      <c r="A1" s="24" t="s">
        <v>35</v>
      </c>
      <c r="B1" s="24"/>
    </row>
    <row r="2" spans="1:4" ht="30" x14ac:dyDescent="0.25">
      <c r="A2" s="23" t="s">
        <v>0</v>
      </c>
      <c r="B2" s="1" t="s">
        <v>36</v>
      </c>
      <c r="C2" s="1" t="s">
        <v>1</v>
      </c>
      <c r="D2" s="1"/>
    </row>
    <row r="3" spans="1:4" x14ac:dyDescent="0.25">
      <c r="A3" s="2" t="s">
        <v>2</v>
      </c>
      <c r="B3" s="5">
        <v>1</v>
      </c>
      <c r="C3" s="16"/>
    </row>
    <row r="4" spans="1:4" x14ac:dyDescent="0.25">
      <c r="A4" s="2" t="s">
        <v>25</v>
      </c>
      <c r="B4" s="5">
        <v>1</v>
      </c>
      <c r="C4" s="16"/>
    </row>
    <row r="5" spans="1:4" x14ac:dyDescent="0.25">
      <c r="A5" s="2" t="s">
        <v>26</v>
      </c>
      <c r="B5" s="5">
        <v>1</v>
      </c>
      <c r="C5" s="16"/>
    </row>
    <row r="6" spans="1:4" x14ac:dyDescent="0.25">
      <c r="A6" s="2" t="s">
        <v>3</v>
      </c>
      <c r="B6" s="8">
        <v>1</v>
      </c>
      <c r="C6" s="17" t="s">
        <v>37</v>
      </c>
    </row>
    <row r="7" spans="1:4" x14ac:dyDescent="0.25">
      <c r="A7" s="2" t="s">
        <v>4</v>
      </c>
      <c r="B7" s="8">
        <v>0.998</v>
      </c>
      <c r="C7" s="17" t="s">
        <v>38</v>
      </c>
    </row>
    <row r="8" spans="1:4" x14ac:dyDescent="0.25">
      <c r="A8" s="2" t="s">
        <v>8</v>
      </c>
      <c r="B8" s="8">
        <v>1</v>
      </c>
      <c r="C8" s="16"/>
    </row>
    <row r="9" spans="1:4" x14ac:dyDescent="0.25">
      <c r="A9" s="2" t="s">
        <v>5</v>
      </c>
      <c r="B9" s="8">
        <v>1</v>
      </c>
      <c r="C9" s="16"/>
    </row>
    <row r="10" spans="1:4" x14ac:dyDescent="0.25">
      <c r="A10" s="10" t="s">
        <v>6</v>
      </c>
      <c r="B10" s="11">
        <v>1</v>
      </c>
      <c r="C10" s="16"/>
    </row>
    <row r="11" spans="1:4" x14ac:dyDescent="0.25">
      <c r="A11" s="2" t="s">
        <v>23</v>
      </c>
      <c r="B11" s="8">
        <v>1</v>
      </c>
      <c r="C11" s="14"/>
      <c r="D11" s="22"/>
    </row>
    <row r="12" spans="1:4" x14ac:dyDescent="0.25">
      <c r="A12" s="2" t="s">
        <v>24</v>
      </c>
      <c r="B12" s="8">
        <v>1</v>
      </c>
      <c r="C12" s="14"/>
      <c r="D12" s="22"/>
    </row>
    <row r="13" spans="1:4" x14ac:dyDescent="0.25">
      <c r="A13" s="2" t="s">
        <v>9</v>
      </c>
      <c r="B13" s="8">
        <v>0.999</v>
      </c>
      <c r="C13" s="17" t="s">
        <v>39</v>
      </c>
    </row>
    <row r="14" spans="1:4" x14ac:dyDescent="0.25">
      <c r="A14" s="2" t="s">
        <v>10</v>
      </c>
      <c r="B14" s="5">
        <v>1</v>
      </c>
      <c r="C14" s="16"/>
    </row>
    <row r="15" spans="1:4" x14ac:dyDescent="0.25">
      <c r="A15" s="7" t="s">
        <v>11</v>
      </c>
      <c r="B15" s="8">
        <v>1</v>
      </c>
      <c r="C15" s="14"/>
    </row>
    <row r="16" spans="1:4" x14ac:dyDescent="0.25">
      <c r="A16" s="7" t="s">
        <v>12</v>
      </c>
      <c r="B16" s="8">
        <v>1</v>
      </c>
      <c r="C16" s="16"/>
    </row>
    <row r="17" spans="1:4" x14ac:dyDescent="0.25">
      <c r="A17" s="2" t="s">
        <v>13</v>
      </c>
      <c r="B17" s="5">
        <v>1</v>
      </c>
      <c r="C17" s="16"/>
    </row>
    <row r="18" spans="1:4" x14ac:dyDescent="0.25">
      <c r="A18" s="4" t="s">
        <v>14</v>
      </c>
      <c r="B18" s="6">
        <f>AVERAGE(B3:B17)</f>
        <v>0.99980000000000013</v>
      </c>
    </row>
    <row r="20" spans="1:4" x14ac:dyDescent="0.25">
      <c r="A20" s="24" t="s">
        <v>40</v>
      </c>
      <c r="B20" s="24"/>
    </row>
    <row r="21" spans="1:4" ht="30" x14ac:dyDescent="0.25">
      <c r="A21" s="23" t="s">
        <v>0</v>
      </c>
      <c r="B21" s="1" t="s">
        <v>41</v>
      </c>
      <c r="C21" s="1" t="s">
        <v>1</v>
      </c>
      <c r="D21" s="1"/>
    </row>
    <row r="22" spans="1:4" x14ac:dyDescent="0.25">
      <c r="A22" s="2" t="s">
        <v>2</v>
      </c>
      <c r="B22" s="5">
        <v>1</v>
      </c>
      <c r="C22" s="16"/>
    </row>
    <row r="23" spans="1:4" x14ac:dyDescent="0.25">
      <c r="A23" s="2" t="s">
        <v>25</v>
      </c>
      <c r="B23" s="5">
        <v>0.99299999999999999</v>
      </c>
      <c r="C23" s="17" t="s">
        <v>42</v>
      </c>
    </row>
    <row r="24" spans="1:4" x14ac:dyDescent="0.25">
      <c r="A24" s="2" t="s">
        <v>26</v>
      </c>
      <c r="B24" s="5">
        <v>1</v>
      </c>
      <c r="C24" s="16"/>
    </row>
    <row r="25" spans="1:4" ht="30" x14ac:dyDescent="0.25">
      <c r="A25" s="2" t="s">
        <v>3</v>
      </c>
      <c r="B25" s="12">
        <v>0.998</v>
      </c>
      <c r="C25" s="17" t="s">
        <v>43</v>
      </c>
    </row>
    <row r="26" spans="1:4" x14ac:dyDescent="0.25">
      <c r="A26" s="2" t="s">
        <v>4</v>
      </c>
      <c r="B26" s="12">
        <v>0.997</v>
      </c>
      <c r="C26" s="17" t="s">
        <v>44</v>
      </c>
    </row>
    <row r="27" spans="1:4" x14ac:dyDescent="0.25">
      <c r="A27" s="2" t="s">
        <v>8</v>
      </c>
      <c r="B27" s="11">
        <v>0.97599999999999998</v>
      </c>
      <c r="C27" s="17" t="s">
        <v>45</v>
      </c>
    </row>
    <row r="28" spans="1:4" x14ac:dyDescent="0.25">
      <c r="A28" s="2" t="s">
        <v>5</v>
      </c>
      <c r="B28" s="11">
        <v>0.97599999999999998</v>
      </c>
      <c r="C28" s="17" t="s">
        <v>46</v>
      </c>
    </row>
    <row r="29" spans="1:4" x14ac:dyDescent="0.25">
      <c r="A29" s="2" t="s">
        <v>6</v>
      </c>
      <c r="B29" s="11">
        <v>0.96899999999999997</v>
      </c>
      <c r="C29" s="17" t="s">
        <v>46</v>
      </c>
    </row>
    <row r="30" spans="1:4" x14ac:dyDescent="0.25">
      <c r="A30" s="2" t="s">
        <v>23</v>
      </c>
      <c r="B30" s="8">
        <v>1</v>
      </c>
      <c r="C30" s="14"/>
      <c r="D30" s="22"/>
    </row>
    <row r="31" spans="1:4" x14ac:dyDescent="0.25">
      <c r="A31" s="2" t="s">
        <v>24</v>
      </c>
      <c r="B31" s="8">
        <v>0.97599999999999998</v>
      </c>
      <c r="C31" s="17" t="s">
        <v>46</v>
      </c>
      <c r="D31" s="22"/>
    </row>
    <row r="32" spans="1:4" x14ac:dyDescent="0.25">
      <c r="A32" s="2" t="s">
        <v>9</v>
      </c>
      <c r="B32" s="5">
        <v>0.995</v>
      </c>
      <c r="C32" s="17" t="s">
        <v>47</v>
      </c>
    </row>
    <row r="33" spans="1:4" x14ac:dyDescent="0.25">
      <c r="A33" s="2" t="s">
        <v>10</v>
      </c>
      <c r="B33" s="5">
        <v>1</v>
      </c>
      <c r="C33" s="16"/>
    </row>
    <row r="34" spans="1:4" x14ac:dyDescent="0.25">
      <c r="A34" s="7" t="s">
        <v>11</v>
      </c>
      <c r="B34" s="8">
        <v>1</v>
      </c>
      <c r="C34" s="14"/>
      <c r="D34" s="22"/>
    </row>
    <row r="35" spans="1:4" x14ac:dyDescent="0.25">
      <c r="A35" s="7" t="s">
        <v>12</v>
      </c>
      <c r="B35" s="8">
        <v>1</v>
      </c>
      <c r="C35" s="14"/>
      <c r="D35" s="22"/>
    </row>
    <row r="36" spans="1:4" ht="17.25" customHeight="1" x14ac:dyDescent="0.25">
      <c r="A36" s="2" t="s">
        <v>13</v>
      </c>
      <c r="B36" s="11">
        <v>0.93300000000000005</v>
      </c>
      <c r="C36" s="20" t="s">
        <v>48</v>
      </c>
    </row>
    <row r="37" spans="1:4" x14ac:dyDescent="0.25">
      <c r="A37" s="4" t="s">
        <v>14</v>
      </c>
      <c r="B37" s="6">
        <f>AVERAGE(B22:B36)</f>
        <v>0.98753333333333315</v>
      </c>
    </row>
    <row r="39" spans="1:4" x14ac:dyDescent="0.25">
      <c r="A39" s="24" t="s">
        <v>49</v>
      </c>
      <c r="B39" s="24"/>
    </row>
    <row r="40" spans="1:4" ht="33" customHeight="1" x14ac:dyDescent="0.25">
      <c r="A40" s="23" t="s">
        <v>0</v>
      </c>
      <c r="B40" s="1" t="s">
        <v>50</v>
      </c>
      <c r="C40" s="1" t="s">
        <v>1</v>
      </c>
      <c r="D40" s="1"/>
    </row>
    <row r="41" spans="1:4" x14ac:dyDescent="0.25">
      <c r="A41" s="2" t="s">
        <v>2</v>
      </c>
      <c r="B41" s="8">
        <v>1</v>
      </c>
      <c r="C41" s="16"/>
    </row>
    <row r="42" spans="1:4" x14ac:dyDescent="0.25">
      <c r="A42" s="2" t="s">
        <v>25</v>
      </c>
      <c r="B42" s="8">
        <v>1</v>
      </c>
      <c r="C42" s="16"/>
    </row>
    <row r="43" spans="1:4" x14ac:dyDescent="0.25">
      <c r="A43" s="2" t="s">
        <v>26</v>
      </c>
      <c r="B43" s="8">
        <v>1</v>
      </c>
      <c r="C43" s="16"/>
    </row>
    <row r="44" spans="1:4" x14ac:dyDescent="0.25">
      <c r="A44" s="2" t="s">
        <v>3</v>
      </c>
      <c r="B44" s="8">
        <v>1</v>
      </c>
      <c r="C44" s="16"/>
    </row>
    <row r="45" spans="1:4" x14ac:dyDescent="0.25">
      <c r="A45" s="2" t="s">
        <v>4</v>
      </c>
      <c r="B45" s="8">
        <v>0.997</v>
      </c>
      <c r="C45" s="17" t="s">
        <v>51</v>
      </c>
    </row>
    <row r="46" spans="1:4" ht="30" x14ac:dyDescent="0.25">
      <c r="A46" s="9" t="s">
        <v>8</v>
      </c>
      <c r="B46" s="8">
        <v>0.95099999999999996</v>
      </c>
      <c r="C46" s="18" t="s">
        <v>52</v>
      </c>
    </row>
    <row r="47" spans="1:4" ht="45" x14ac:dyDescent="0.25">
      <c r="A47" s="2" t="s">
        <v>5</v>
      </c>
      <c r="B47" s="8">
        <v>0.94799999999999995</v>
      </c>
      <c r="C47" s="18" t="s">
        <v>53</v>
      </c>
    </row>
    <row r="48" spans="1:4" ht="16.5" customHeight="1" x14ac:dyDescent="0.25">
      <c r="A48" s="2" t="s">
        <v>27</v>
      </c>
      <c r="B48" s="8">
        <v>0.96399999999999997</v>
      </c>
      <c r="C48" s="17" t="s">
        <v>54</v>
      </c>
    </row>
    <row r="49" spans="1:4" ht="45" x14ac:dyDescent="0.25">
      <c r="A49" s="2" t="s">
        <v>28</v>
      </c>
      <c r="B49" s="8">
        <v>0.97599999999999998</v>
      </c>
      <c r="C49" s="17" t="s">
        <v>55</v>
      </c>
    </row>
    <row r="50" spans="1:4" x14ac:dyDescent="0.25">
      <c r="A50" s="2" t="s">
        <v>15</v>
      </c>
      <c r="B50" s="8">
        <v>1</v>
      </c>
      <c r="C50" s="14"/>
    </row>
    <row r="51" spans="1:4" ht="45" x14ac:dyDescent="0.25">
      <c r="A51" s="2" t="s">
        <v>16</v>
      </c>
      <c r="B51" s="8">
        <v>0.86699999999999999</v>
      </c>
      <c r="C51" s="17" t="s">
        <v>56</v>
      </c>
    </row>
    <row r="52" spans="1:4" ht="15" customHeight="1" x14ac:dyDescent="0.25">
      <c r="A52" s="2" t="s">
        <v>29</v>
      </c>
      <c r="B52" s="8">
        <v>0.96399999999999997</v>
      </c>
      <c r="C52" s="17" t="s">
        <v>54</v>
      </c>
    </row>
    <row r="53" spans="1:4" x14ac:dyDescent="0.25">
      <c r="A53" s="2" t="s">
        <v>30</v>
      </c>
      <c r="B53" s="8" t="s">
        <v>57</v>
      </c>
      <c r="C53" s="14"/>
    </row>
    <row r="54" spans="1:4" ht="18.75" customHeight="1" x14ac:dyDescent="0.25">
      <c r="A54" s="2" t="s">
        <v>31</v>
      </c>
      <c r="B54" s="8">
        <v>0.96399999999999997</v>
      </c>
      <c r="C54" s="17" t="s">
        <v>54</v>
      </c>
    </row>
    <row r="55" spans="1:4" x14ac:dyDescent="0.25">
      <c r="A55" s="2" t="s">
        <v>32</v>
      </c>
      <c r="B55" s="8">
        <v>1</v>
      </c>
      <c r="C55" s="14"/>
    </row>
    <row r="56" spans="1:4" ht="19.5" customHeight="1" x14ac:dyDescent="0.25">
      <c r="A56" s="2" t="s">
        <v>33</v>
      </c>
      <c r="B56" s="8">
        <v>0.96399999999999997</v>
      </c>
      <c r="C56" s="17" t="s">
        <v>54</v>
      </c>
    </row>
    <row r="57" spans="1:4" ht="45" x14ac:dyDescent="0.25">
      <c r="A57" s="10" t="s">
        <v>34</v>
      </c>
      <c r="B57" s="8">
        <v>0.97599999999999998</v>
      </c>
      <c r="C57" s="17" t="s">
        <v>55</v>
      </c>
    </row>
    <row r="58" spans="1:4" ht="45" x14ac:dyDescent="0.25">
      <c r="A58" s="2" t="s">
        <v>6</v>
      </c>
      <c r="B58" s="8">
        <v>0.96899999999999997</v>
      </c>
      <c r="C58" s="18" t="s">
        <v>58</v>
      </c>
    </row>
    <row r="59" spans="1:4" ht="19.5" customHeight="1" x14ac:dyDescent="0.25">
      <c r="A59" s="2" t="s">
        <v>17</v>
      </c>
      <c r="B59" s="5">
        <v>0.875</v>
      </c>
      <c r="C59" s="19" t="s">
        <v>59</v>
      </c>
    </row>
    <row r="60" spans="1:4" ht="18" customHeight="1" x14ac:dyDescent="0.25">
      <c r="A60" s="2" t="s">
        <v>23</v>
      </c>
      <c r="B60" s="8">
        <v>1</v>
      </c>
      <c r="C60" s="14"/>
      <c r="D60" s="22"/>
    </row>
    <row r="61" spans="1:4" ht="30" x14ac:dyDescent="0.25">
      <c r="A61" s="2" t="s">
        <v>24</v>
      </c>
      <c r="B61" s="8">
        <v>0.95099999999999996</v>
      </c>
      <c r="C61" s="17" t="s">
        <v>52</v>
      </c>
      <c r="D61" s="22"/>
    </row>
    <row r="62" spans="1:4" ht="19.5" customHeight="1" x14ac:dyDescent="0.25">
      <c r="A62" s="2" t="s">
        <v>7</v>
      </c>
      <c r="B62" s="8">
        <v>1</v>
      </c>
      <c r="C62" s="14"/>
      <c r="D62" s="22"/>
    </row>
    <row r="63" spans="1:4" ht="30" x14ac:dyDescent="0.25">
      <c r="A63" s="2" t="s">
        <v>18</v>
      </c>
      <c r="B63" s="8">
        <v>0.90300000000000002</v>
      </c>
      <c r="C63" s="18" t="s">
        <v>60</v>
      </c>
    </row>
    <row r="64" spans="1:4" ht="40.5" customHeight="1" x14ac:dyDescent="0.25">
      <c r="A64" s="2" t="s">
        <v>19</v>
      </c>
      <c r="B64" s="8">
        <v>0.86699999999999999</v>
      </c>
      <c r="C64" s="18" t="s">
        <v>61</v>
      </c>
    </row>
    <row r="65" spans="1:4" ht="41.25" customHeight="1" x14ac:dyDescent="0.25">
      <c r="A65" s="2" t="s">
        <v>21</v>
      </c>
      <c r="B65" s="8">
        <v>0.86699999999999999</v>
      </c>
      <c r="C65" s="18" t="s">
        <v>61</v>
      </c>
    </row>
    <row r="66" spans="1:4" x14ac:dyDescent="0.25">
      <c r="A66" s="2" t="s">
        <v>20</v>
      </c>
      <c r="B66" s="8">
        <v>1</v>
      </c>
      <c r="C66" s="15"/>
    </row>
    <row r="67" spans="1:4" ht="18.75" customHeight="1" x14ac:dyDescent="0.25">
      <c r="A67" s="2" t="s">
        <v>22</v>
      </c>
      <c r="B67" s="8">
        <v>1</v>
      </c>
      <c r="C67" s="15"/>
    </row>
    <row r="68" spans="1:4" ht="18.75" customHeight="1" x14ac:dyDescent="0.25">
      <c r="A68" s="2" t="s">
        <v>9</v>
      </c>
      <c r="B68" s="8">
        <v>1</v>
      </c>
      <c r="C68" s="15"/>
    </row>
    <row r="69" spans="1:4" ht="15.75" customHeight="1" x14ac:dyDescent="0.25">
      <c r="A69" s="2" t="s">
        <v>10</v>
      </c>
      <c r="B69" s="5">
        <v>1</v>
      </c>
      <c r="C69" s="16"/>
    </row>
    <row r="70" spans="1:4" ht="18.75" customHeight="1" x14ac:dyDescent="0.25">
      <c r="A70" s="2" t="s">
        <v>11</v>
      </c>
      <c r="B70" s="8">
        <v>1</v>
      </c>
      <c r="C70" s="14"/>
      <c r="D70" s="22"/>
    </row>
    <row r="71" spans="1:4" x14ac:dyDescent="0.25">
      <c r="A71" s="2" t="s">
        <v>12</v>
      </c>
      <c r="B71" s="8">
        <v>1</v>
      </c>
      <c r="C71" s="14"/>
      <c r="D71" s="22"/>
    </row>
    <row r="72" spans="1:4" ht="45" x14ac:dyDescent="0.25">
      <c r="A72" s="2" t="s">
        <v>13</v>
      </c>
      <c r="B72" s="8">
        <v>0.83299999999999996</v>
      </c>
      <c r="C72" s="18" t="s">
        <v>62</v>
      </c>
    </row>
    <row r="73" spans="1:4" x14ac:dyDescent="0.25">
      <c r="A73" s="4" t="s">
        <v>14</v>
      </c>
      <c r="B73" s="6">
        <f>AVERAGE(B41:B72)</f>
        <v>0.96245161290322589</v>
      </c>
    </row>
  </sheetData>
  <mergeCells count="3">
    <mergeCell ref="A20:B20"/>
    <mergeCell ref="A1:B1"/>
    <mergeCell ref="A39:B39"/>
  </mergeCells>
  <pageMargins left="0.51181102362204722" right="0.51181102362204722" top="0.78740157480314965" bottom="0.78740157480314965" header="0.31496062992125984" footer="0.31496062992125984"/>
  <pageSetup paperSize="8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8" ma:contentTypeDescription="Crie um novo documento." ma:contentTypeScope="" ma:versionID="603159b91f04842601f42a025f8c31e4">
  <xsd:schema xmlns:xsd="http://www.w3.org/2001/XMLSchema" xmlns:xs="http://www.w3.org/2001/XMLSchema" xmlns:p="http://schemas.microsoft.com/office/2006/metadata/properties" xmlns:ns2="881eba8f-572b-45d3-8888-bf9269b6681a" targetNamespace="http://schemas.microsoft.com/office/2006/metadata/properties" ma:root="true" ma:fieldsID="174d01a2549f8fba7f4f8e1a00e489ac" ns2:_="">
    <xsd:import namespace="881eba8f-572b-45d3-8888-bf9269b668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42424D-53E2-432C-8EA5-E8091F0BBAE0}"/>
</file>

<file path=customXml/itemProps2.xml><?xml version="1.0" encoding="utf-8"?>
<ds:datastoreItem xmlns:ds="http://schemas.openxmlformats.org/officeDocument/2006/customXml" ds:itemID="{E1A4E16A-F00A-4F8D-981F-0699EBA0F52E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4185cf1-4f39-4392-9a52-bb65924face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CA8E529-09A9-4B3B-8C46-433B3A9DDF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indicadores</vt:lpstr>
      <vt:lpstr>'Planilha de indicadores'!Area_de_impressao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Laysa Queiroz Costa</dc:creator>
  <cp:lastModifiedBy>Roberta Nascimento</cp:lastModifiedBy>
  <cp:revision/>
  <cp:lastPrinted>2019-08-27T15:32:15Z</cp:lastPrinted>
  <dcterms:created xsi:type="dcterms:W3CDTF">2018-01-31T15:53:57Z</dcterms:created>
  <dcterms:modified xsi:type="dcterms:W3CDTF">2019-08-27T15:33:09Z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